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8630" windowHeight="12450"/>
  </bookViews>
  <sheets>
    <sheet name="tabella " sheetId="1" r:id="rId1"/>
    <sheet name="tabella con calcoli" sheetId="4" r:id="rId2"/>
  </sheets>
  <definedNames>
    <definedName name="_xlnm.Print_Area" localSheetId="0">'tabella '!$B$1:$H$31</definedName>
    <definedName name="_xlnm.Print_Area" localSheetId="1">'tabella con calcoli'!$B$1:$J$31</definedName>
  </definedNames>
  <calcPr calcId="125725"/>
</workbook>
</file>

<file path=xl/calcChain.xml><?xml version="1.0" encoding="utf-8"?>
<calcChain xmlns="http://schemas.openxmlformats.org/spreadsheetml/2006/main">
  <c r="K26" i="4"/>
  <c r="J26"/>
  <c r="N26"/>
  <c r="M26"/>
  <c r="G26"/>
  <c r="F26"/>
  <c r="E26"/>
  <c r="D26"/>
  <c r="E26" i="1"/>
  <c r="G26"/>
  <c r="N24" i="4"/>
  <c r="K24" s="1"/>
  <c r="J24"/>
  <c r="K17"/>
  <c r="J17"/>
  <c r="K13"/>
  <c r="J13"/>
  <c r="K10"/>
  <c r="J10"/>
  <c r="N6"/>
  <c r="K6" s="1"/>
  <c r="M6"/>
  <c r="J6" s="1"/>
  <c r="F26" i="1"/>
  <c r="D26"/>
</calcChain>
</file>

<file path=xl/sharedStrings.xml><?xml version="1.0" encoding="utf-8"?>
<sst xmlns="http://schemas.openxmlformats.org/spreadsheetml/2006/main" count="93" uniqueCount="55">
  <si>
    <t>Regione/Provincia Auton.</t>
  </si>
  <si>
    <t>SIC</t>
  </si>
  <si>
    <t>Superficie SIC</t>
  </si>
  <si>
    <t>ha</t>
  </si>
  <si>
    <t>n.</t>
  </si>
  <si>
    <t xml:space="preserve">ha </t>
  </si>
  <si>
    <t>Piemonte</t>
  </si>
  <si>
    <t>Lombardia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</si>
  <si>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</si>
  <si>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</si>
  <si>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</si>
  <si>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</si>
  <si>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</si>
  <si>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</si>
  <si>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</si>
  <si>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</si>
  <si>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</si>
  <si>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</si>
  <si>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</si>
  <si>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Calabria</t>
  </si>
  <si>
    <t>Sicilia</t>
  </si>
  <si>
    <t>Sardegna</t>
  </si>
  <si>
    <t>ITALIA</t>
  </si>
  <si>
    <t>Fonte: Elaborazione ISPRA su dati del Ministero dell'ambiente e della tutela del territorio e del mare</t>
  </si>
  <si>
    <t>Superficie totale regionale/provinciale</t>
  </si>
  <si>
    <t>La superficie del sito IT7110128 (Parco Nazionale Gran Sasso-Monti della Laga) ricadente in Abruzzo, Lazio e Marche, è stata attribuita a ciascuna Regione per la parte effettivamente ricadente nel proprio territorio.</t>
  </si>
  <si>
    <t>La superficie del sito IT7120132 (Parco Nazionale d'Abruzzo) ricadente in Abruzzo, Lazio e Molise, è stata attribuita a ciascuna Regione per la parte effettivamente ricadente nel proprio territorio.</t>
  </si>
  <si>
    <r>
      <t>Nota:</t>
    </r>
    <r>
      <rPr>
        <sz val="10"/>
        <rFont val="Arial"/>
        <family val="2"/>
      </rPr>
      <t xml:space="preserve"> La superficie del sito IT1201000 (Parco Nazionale del Gran Paradiso), ricadente in parte in Valle d'Aosta e in parte in Piemonte, è stata attribuita a ciascuna Regione per la parte effettivamente ricadente nel proprio territorio.</t>
    </r>
  </si>
  <si>
    <t>Basilicata*</t>
  </si>
  <si>
    <t>Friuli Venezia Giulia*</t>
  </si>
  <si>
    <t>Valle d'Aosta*</t>
  </si>
  <si>
    <t>*Regioni per le quali sono state designate ZSC</t>
  </si>
  <si>
    <t>ZSC</t>
  </si>
  <si>
    <t>PA Bolzano</t>
  </si>
  <si>
    <t>PA Trento</t>
  </si>
  <si>
    <t>Tabella 2: Numero e superficie dei Siti di Importanza Comunitaria (SIC) e delle ZSC per Regione/Provincia Autonoma (aggiornamento gennaio 2014_SIC; giugno 2014_ZSC)</t>
  </si>
  <si>
    <t>Percentuale di trasformazione dei SIC in ZSC</t>
  </si>
  <si>
    <t>Superficie Tot ZSC</t>
  </si>
  <si>
    <t>tot SIC + ZSC</t>
  </si>
  <si>
    <t>% n</t>
  </si>
  <si>
    <t>% ha</t>
  </si>
  <si>
    <t>Sup. ZSC a terra</t>
  </si>
  <si>
    <t>Sup. ZSC a mare</t>
  </si>
  <si>
    <t>Percentuale di trasformazione  dei SIC in ZSC</t>
  </si>
  <si>
    <t>PA Trento*</t>
  </si>
  <si>
    <t>Lombardia*</t>
  </si>
  <si>
    <t>Basilicata</t>
  </si>
  <si>
    <t>Friuli Venezia Giulia</t>
  </si>
  <si>
    <t>Valle d'Aosta</t>
  </si>
  <si>
    <t>Percentuale di trasformazione  del numero dei SIC in ZSC</t>
  </si>
  <si>
    <t>Percentuale di trasformazione della superficie dei SIC in ZSC</t>
  </si>
  <si>
    <t>%</t>
  </si>
  <si>
    <t xml:space="preserve">% </t>
  </si>
  <si>
    <t>Superficie ZSC</t>
  </si>
  <si>
    <t>Tabella 1: Numero e superficie dei Siti di Importanza Comunitaria (SIC) e delle Zone Speciali di Conservazione (ZSC) per Regione/Provincia Autonoma (aggiornamento: SIC gennaio 2014; ZSC giugno 2014)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</si>
</sst>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3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4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3" fontId="4" fillId="0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justify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1"/>
  <sheetViews>
    <sheetView tabSelected="1" zoomScale="120" zoomScaleNormal="120" workbookViewId="0">
      <selection activeCell="K2" sqref="K2"/>
    </sheetView>
  </sheetViews>
  <sheetFormatPr defaultRowHeight="12.75"/>
  <cols>
    <col min="1" max="1" width="3.7109375" style="1" customWidth="1"/>
    <col min="2" max="2" width="20.42578125" style="1" customWidth="1"/>
    <col min="3" max="3" width="13.5703125" style="1" customWidth="1"/>
    <col min="4" max="4" width="9.140625" style="1" customWidth="1"/>
    <col min="5" max="5" width="11" style="1" customWidth="1"/>
    <col min="6" max="6" width="7.42578125" style="1" customWidth="1"/>
    <col min="7" max="7" width="11" style="1" customWidth="1"/>
    <col min="8" max="9" width="15.28515625" style="1" customWidth="1"/>
    <col min="10" max="10" width="4.7109375" style="1" customWidth="1"/>
    <col min="11" max="16384" width="9.140625" style="1"/>
  </cols>
  <sheetData>
    <row r="1" spans="2:9" ht="25.5" customHeight="1">
      <c r="B1" s="49" t="s">
        <v>54</v>
      </c>
      <c r="C1" s="49"/>
      <c r="D1" s="49"/>
      <c r="E1" s="49"/>
      <c r="F1" s="49"/>
      <c r="G1" s="49"/>
      <c r="H1" s="49"/>
      <c r="I1" s="49"/>
    </row>
    <row r="2" spans="2:9" ht="12.75" customHeight="1">
      <c r="B2" s="43" t="s">
        <v>0</v>
      </c>
      <c r="C2" s="46" t="s">
        <v>24</v>
      </c>
      <c r="D2" s="43" t="s">
        <v>1</v>
      </c>
      <c r="E2" s="43" t="s">
        <v>2</v>
      </c>
      <c r="F2" s="47" t="s">
        <v>32</v>
      </c>
      <c r="G2" s="46" t="s">
        <v>53</v>
      </c>
      <c r="H2" s="42" t="s">
        <v>49</v>
      </c>
      <c r="I2" s="42" t="s">
        <v>50</v>
      </c>
    </row>
    <row r="3" spans="2:9" ht="37.5" customHeight="1">
      <c r="B3" s="44"/>
      <c r="C3" s="46"/>
      <c r="D3" s="45"/>
      <c r="E3" s="45"/>
      <c r="F3" s="48"/>
      <c r="G3" s="46"/>
      <c r="H3" s="42"/>
      <c r="I3" s="42"/>
    </row>
    <row r="4" spans="2:9" ht="14.25" customHeight="1">
      <c r="B4" s="45"/>
      <c r="C4" s="2" t="s">
        <v>3</v>
      </c>
      <c r="D4" s="2" t="s">
        <v>4</v>
      </c>
      <c r="E4" s="2" t="s">
        <v>5</v>
      </c>
      <c r="F4" s="7" t="s">
        <v>4</v>
      </c>
      <c r="G4" s="2" t="s">
        <v>5</v>
      </c>
      <c r="H4" s="7" t="s">
        <v>51</v>
      </c>
      <c r="I4" s="7" t="s">
        <v>52</v>
      </c>
    </row>
    <row r="5" spans="2:9" s="35" customFormat="1" ht="12" customHeight="1">
      <c r="B5" s="33" t="s">
        <v>15</v>
      </c>
      <c r="C5" s="20">
        <v>1083183.8799999999</v>
      </c>
      <c r="D5" s="20">
        <v>54</v>
      </c>
      <c r="E5" s="20">
        <v>256003</v>
      </c>
      <c r="F5" s="34"/>
      <c r="G5" s="34"/>
      <c r="H5" s="34"/>
      <c r="I5" s="34"/>
    </row>
    <row r="6" spans="2:9" s="35" customFormat="1">
      <c r="B6" s="33" t="s">
        <v>46</v>
      </c>
      <c r="C6" s="20">
        <v>1007332.2599999999</v>
      </c>
      <c r="D6" s="3">
        <v>35</v>
      </c>
      <c r="E6" s="3">
        <v>40307</v>
      </c>
      <c r="F6" s="3">
        <v>20</v>
      </c>
      <c r="G6" s="3">
        <v>30824</v>
      </c>
      <c r="H6" s="36">
        <v>36.36363636363636</v>
      </c>
      <c r="I6" s="36">
        <v>43.334129985519674</v>
      </c>
    </row>
    <row r="7" spans="2:9" s="35" customFormat="1">
      <c r="B7" s="33" t="s">
        <v>19</v>
      </c>
      <c r="C7" s="20">
        <v>1522190.21</v>
      </c>
      <c r="D7" s="3">
        <v>179</v>
      </c>
      <c r="E7" s="3">
        <v>95752</v>
      </c>
      <c r="F7" s="34"/>
      <c r="G7" s="34"/>
      <c r="H7" s="34"/>
      <c r="I7" s="34"/>
    </row>
    <row r="8" spans="2:9" s="35" customFormat="1">
      <c r="B8" s="33" t="s">
        <v>17</v>
      </c>
      <c r="C8" s="20">
        <v>1367094.7699999996</v>
      </c>
      <c r="D8" s="23">
        <v>109</v>
      </c>
      <c r="E8" s="3">
        <v>363813</v>
      </c>
      <c r="F8" s="34"/>
      <c r="G8" s="34"/>
      <c r="H8" s="34"/>
      <c r="I8" s="34"/>
    </row>
    <row r="9" spans="2:9" s="35" customFormat="1">
      <c r="B9" s="33" t="s">
        <v>10</v>
      </c>
      <c r="C9" s="20">
        <v>2245277.7900000005</v>
      </c>
      <c r="D9" s="3">
        <v>139</v>
      </c>
      <c r="E9" s="3">
        <v>240357</v>
      </c>
      <c r="F9" s="34"/>
      <c r="G9" s="34"/>
      <c r="H9" s="34"/>
      <c r="I9" s="34"/>
    </row>
    <row r="10" spans="2:9" s="35" customFormat="1">
      <c r="B10" s="33" t="s">
        <v>47</v>
      </c>
      <c r="C10" s="20">
        <v>786230.24</v>
      </c>
      <c r="D10" s="3">
        <v>3</v>
      </c>
      <c r="E10" s="3">
        <v>1997</v>
      </c>
      <c r="F10" s="3">
        <v>56</v>
      </c>
      <c r="G10" s="3">
        <v>132175.35</v>
      </c>
      <c r="H10" s="36">
        <v>94.915254237288138</v>
      </c>
      <c r="I10" s="36">
        <v>98.511615843353709</v>
      </c>
    </row>
    <row r="11" spans="2:9" s="35" customFormat="1">
      <c r="B11" s="33" t="s">
        <v>14</v>
      </c>
      <c r="C11" s="20">
        <v>1723229.06</v>
      </c>
      <c r="D11" s="3">
        <v>182</v>
      </c>
      <c r="E11" s="3">
        <v>143123</v>
      </c>
      <c r="F11" s="34"/>
      <c r="G11" s="34"/>
      <c r="H11" s="34"/>
      <c r="I11" s="34"/>
    </row>
    <row r="12" spans="2:9" s="35" customFormat="1">
      <c r="B12" s="33" t="s">
        <v>9</v>
      </c>
      <c r="C12" s="20">
        <v>541621.35</v>
      </c>
      <c r="D12" s="3">
        <v>126</v>
      </c>
      <c r="E12" s="3">
        <v>147201</v>
      </c>
      <c r="F12" s="34"/>
      <c r="G12" s="34"/>
      <c r="H12" s="34"/>
      <c r="I12" s="34"/>
    </row>
    <row r="13" spans="2:9" s="35" customFormat="1">
      <c r="B13" s="33" t="s">
        <v>7</v>
      </c>
      <c r="C13" s="20">
        <v>2386365.1399999997</v>
      </c>
      <c r="D13" s="20">
        <v>147</v>
      </c>
      <c r="E13" s="20">
        <v>115426</v>
      </c>
      <c r="F13" s="37">
        <v>46</v>
      </c>
      <c r="G13" s="3">
        <v>108773</v>
      </c>
      <c r="H13" s="36">
        <v>23.834196891191709</v>
      </c>
      <c r="I13" s="36">
        <v>48.516273489177024</v>
      </c>
    </row>
    <row r="14" spans="2:9" s="35" customFormat="1">
      <c r="B14" s="33" t="s">
        <v>13</v>
      </c>
      <c r="C14" s="20">
        <v>940137.54999999981</v>
      </c>
      <c r="D14" s="3">
        <v>76</v>
      </c>
      <c r="E14" s="3">
        <v>105432</v>
      </c>
      <c r="F14" s="34"/>
      <c r="G14" s="34"/>
      <c r="H14" s="34"/>
      <c r="I14" s="34"/>
    </row>
    <row r="15" spans="2:9" s="35" customFormat="1">
      <c r="B15" s="33" t="s">
        <v>16</v>
      </c>
      <c r="C15" s="20">
        <v>446064.73</v>
      </c>
      <c r="D15" s="3">
        <v>85</v>
      </c>
      <c r="E15" s="3">
        <v>98020</v>
      </c>
      <c r="F15" s="34"/>
      <c r="G15" s="34"/>
      <c r="H15" s="34"/>
      <c r="I15" s="34"/>
    </row>
    <row r="16" spans="2:9" s="35" customFormat="1">
      <c r="B16" s="33" t="s">
        <v>33</v>
      </c>
      <c r="C16" s="20">
        <v>739838.10000000009</v>
      </c>
      <c r="D16" s="3">
        <v>40</v>
      </c>
      <c r="E16" s="3">
        <v>149932</v>
      </c>
      <c r="F16" s="34"/>
      <c r="G16" s="34"/>
      <c r="H16" s="34"/>
      <c r="I16" s="34"/>
    </row>
    <row r="17" spans="2:9" s="35" customFormat="1">
      <c r="B17" s="33" t="s">
        <v>34</v>
      </c>
      <c r="C17" s="20">
        <v>620711.97999999952</v>
      </c>
      <c r="D17" s="3">
        <v>12</v>
      </c>
      <c r="E17" s="3">
        <v>110705</v>
      </c>
      <c r="F17" s="37">
        <v>123</v>
      </c>
      <c r="G17" s="3">
        <v>43609</v>
      </c>
      <c r="H17" s="36">
        <v>91.111111111111114</v>
      </c>
      <c r="I17" s="36">
        <v>28.259911608797644</v>
      </c>
    </row>
    <row r="18" spans="2:9" s="35" customFormat="1">
      <c r="B18" s="33" t="s">
        <v>6</v>
      </c>
      <c r="C18" s="20">
        <v>2538706.9099999992</v>
      </c>
      <c r="D18" s="3">
        <v>122</v>
      </c>
      <c r="E18" s="3">
        <v>282408</v>
      </c>
      <c r="F18" s="34"/>
      <c r="G18" s="34"/>
      <c r="H18" s="34"/>
      <c r="I18" s="34"/>
    </row>
    <row r="19" spans="2:9" s="35" customFormat="1">
      <c r="B19" s="33" t="s">
        <v>18</v>
      </c>
      <c r="C19" s="20">
        <v>1954090.4100000008</v>
      </c>
      <c r="D19" s="3">
        <v>78</v>
      </c>
      <c r="E19" s="3">
        <v>473140</v>
      </c>
      <c r="F19" s="34"/>
      <c r="G19" s="34"/>
      <c r="H19" s="34"/>
      <c r="I19" s="34"/>
    </row>
    <row r="20" spans="2:9" s="35" customFormat="1">
      <c r="B20" s="33" t="s">
        <v>21</v>
      </c>
      <c r="C20" s="20">
        <v>2410002.09</v>
      </c>
      <c r="D20" s="3">
        <v>93</v>
      </c>
      <c r="E20" s="3">
        <v>482994</v>
      </c>
      <c r="F20" s="34"/>
      <c r="G20" s="34"/>
      <c r="H20" s="34"/>
      <c r="I20" s="34"/>
    </row>
    <row r="21" spans="2:9" s="35" customFormat="1">
      <c r="B21" s="33" t="s">
        <v>20</v>
      </c>
      <c r="C21" s="20">
        <v>2583238.79</v>
      </c>
      <c r="D21" s="3">
        <v>223</v>
      </c>
      <c r="E21" s="3">
        <v>488500</v>
      </c>
      <c r="F21" s="34"/>
      <c r="G21" s="34"/>
      <c r="H21" s="34"/>
      <c r="I21" s="34"/>
    </row>
    <row r="22" spans="2:9" s="35" customFormat="1">
      <c r="B22" s="33" t="s">
        <v>11</v>
      </c>
      <c r="C22" s="20">
        <v>2298704.4199999995</v>
      </c>
      <c r="D22" s="3">
        <v>133</v>
      </c>
      <c r="E22" s="3">
        <v>376162</v>
      </c>
      <c r="F22" s="34"/>
      <c r="G22" s="34"/>
      <c r="H22" s="34"/>
      <c r="I22" s="34"/>
    </row>
    <row r="23" spans="2:9" s="35" customFormat="1">
      <c r="B23" s="33" t="s">
        <v>12</v>
      </c>
      <c r="C23" s="20">
        <v>846432.75</v>
      </c>
      <c r="D23" s="3">
        <v>97</v>
      </c>
      <c r="E23" s="3">
        <v>121330</v>
      </c>
      <c r="F23" s="34"/>
      <c r="G23" s="34"/>
      <c r="H23" s="34"/>
      <c r="I23" s="34"/>
    </row>
    <row r="24" spans="2:9" s="35" customFormat="1">
      <c r="B24" s="33" t="s">
        <v>48</v>
      </c>
      <c r="C24" s="20">
        <v>326089.80999999994</v>
      </c>
      <c r="D24" s="3">
        <v>1</v>
      </c>
      <c r="E24" s="3">
        <v>37046</v>
      </c>
      <c r="F24" s="3">
        <v>27</v>
      </c>
      <c r="G24" s="3">
        <v>34607</v>
      </c>
      <c r="H24" s="36">
        <v>96.428571428571416</v>
      </c>
      <c r="I24" s="36">
        <v>48.298047534646145</v>
      </c>
    </row>
    <row r="25" spans="2:9" s="35" customFormat="1">
      <c r="B25" s="33" t="s">
        <v>8</v>
      </c>
      <c r="C25" s="20">
        <v>1840741.57</v>
      </c>
      <c r="D25" s="3">
        <v>104</v>
      </c>
      <c r="E25" s="3">
        <v>373144</v>
      </c>
      <c r="F25" s="34"/>
      <c r="G25" s="34"/>
      <c r="H25" s="34"/>
      <c r="I25" s="34"/>
    </row>
    <row r="26" spans="2:9" s="35" customFormat="1">
      <c r="B26" s="38" t="s">
        <v>22</v>
      </c>
      <c r="C26" s="4"/>
      <c r="D26" s="4">
        <f>SUM(D5:D25)</f>
        <v>2038</v>
      </c>
      <c r="E26" s="4">
        <f>SUM(E5:E25)</f>
        <v>4502792</v>
      </c>
      <c r="F26" s="4">
        <f>SUM(F5:F25)</f>
        <v>272</v>
      </c>
      <c r="G26" s="4">
        <f>SUM(G5:G25)</f>
        <v>349988.35</v>
      </c>
      <c r="H26" s="39">
        <v>11.774891774891774</v>
      </c>
      <c r="I26" s="39">
        <v>7.2121201611772934</v>
      </c>
    </row>
    <row r="27" spans="2:9" ht="22.5" customHeight="1">
      <c r="B27" s="19" t="s">
        <v>23</v>
      </c>
      <c r="C27" s="19"/>
      <c r="D27" s="19"/>
      <c r="E27" s="19"/>
      <c r="F27" s="19"/>
      <c r="G27" s="19"/>
      <c r="H27" s="19"/>
      <c r="I27" s="19"/>
    </row>
    <row r="28" spans="2:9" ht="32.25" customHeight="1">
      <c r="B28" s="40" t="s">
        <v>27</v>
      </c>
      <c r="C28" s="40"/>
      <c r="D28" s="40"/>
      <c r="E28" s="40"/>
      <c r="F28" s="40"/>
      <c r="G28" s="40"/>
      <c r="H28" s="40"/>
      <c r="I28" s="40"/>
    </row>
    <row r="29" spans="2:9" ht="32.25" customHeight="1">
      <c r="B29" s="41" t="s">
        <v>25</v>
      </c>
      <c r="C29" s="41"/>
      <c r="D29" s="41"/>
      <c r="E29" s="41"/>
      <c r="F29" s="41"/>
      <c r="G29" s="41"/>
      <c r="H29" s="41"/>
      <c r="I29" s="41"/>
    </row>
    <row r="30" spans="2:9" ht="32.25" customHeight="1">
      <c r="B30" s="41" t="s">
        <v>26</v>
      </c>
      <c r="C30" s="41"/>
      <c r="D30" s="41"/>
      <c r="E30" s="41"/>
      <c r="F30" s="41"/>
      <c r="G30" s="41"/>
      <c r="H30" s="41"/>
      <c r="I30" s="41"/>
    </row>
    <row r="31" spans="2:9" ht="15.75" customHeight="1">
      <c r="B31" s="41"/>
      <c r="C31" s="41"/>
      <c r="D31" s="41"/>
      <c r="E31" s="41"/>
    </row>
  </sheetData>
  <sortState ref="B7:K25">
    <sortCondition ref="B5:B25"/>
  </sortState>
  <mergeCells count="13">
    <mergeCell ref="B1:I1"/>
    <mergeCell ref="B28:I28"/>
    <mergeCell ref="B29:I29"/>
    <mergeCell ref="B30:I30"/>
    <mergeCell ref="I2:I3"/>
    <mergeCell ref="B31:E31"/>
    <mergeCell ref="B2:B4"/>
    <mergeCell ref="C2:C3"/>
    <mergeCell ref="D2:D3"/>
    <mergeCell ref="E2:E3"/>
    <mergeCell ref="F2:F3"/>
    <mergeCell ref="G2:G3"/>
    <mergeCell ref="H2:H3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31"/>
  <sheetViews>
    <sheetView topLeftCell="C1" zoomScale="120" zoomScaleNormal="120" workbookViewId="0">
      <selection activeCell="I28" sqref="I28"/>
    </sheetView>
  </sheetViews>
  <sheetFormatPr defaultRowHeight="12.75"/>
  <cols>
    <col min="1" max="1" width="3.7109375" style="1" customWidth="1"/>
    <col min="2" max="2" width="17.7109375" style="1" customWidth="1"/>
    <col min="3" max="3" width="16.85546875" style="1" customWidth="1"/>
    <col min="4" max="4" width="7.28515625" style="1" customWidth="1"/>
    <col min="5" max="5" width="11" style="1" customWidth="1"/>
    <col min="6" max="6" width="7.42578125" style="1" customWidth="1"/>
    <col min="7" max="7" width="11" style="1" customWidth="1"/>
    <col min="8" max="8" width="15.85546875" style="1" bestFit="1" customWidth="1"/>
    <col min="9" max="9" width="16.28515625" style="1" bestFit="1" customWidth="1"/>
    <col min="10" max="11" width="15.28515625" style="1" customWidth="1"/>
    <col min="12" max="12" width="4.7109375" style="1" customWidth="1"/>
    <col min="13" max="13" width="7.85546875" style="32" customWidth="1"/>
    <col min="14" max="14" width="11.7109375" style="32" customWidth="1"/>
    <col min="15" max="16384" width="9.140625" style="1"/>
  </cols>
  <sheetData>
    <row r="1" spans="2:14" ht="50.25" customHeight="1">
      <c r="B1" s="49" t="s">
        <v>35</v>
      </c>
      <c r="C1" s="49"/>
      <c r="D1" s="49"/>
      <c r="E1" s="49"/>
      <c r="M1" s="24"/>
      <c r="N1" s="24"/>
    </row>
    <row r="2" spans="2:14" ht="12.75" customHeight="1">
      <c r="B2" s="43" t="s">
        <v>0</v>
      </c>
      <c r="C2" s="46" t="s">
        <v>24</v>
      </c>
      <c r="D2" s="43" t="s">
        <v>1</v>
      </c>
      <c r="E2" s="43" t="s">
        <v>2</v>
      </c>
      <c r="F2" s="47" t="s">
        <v>32</v>
      </c>
      <c r="G2" s="46" t="s">
        <v>37</v>
      </c>
      <c r="H2" s="43" t="s">
        <v>41</v>
      </c>
      <c r="I2" s="43" t="s">
        <v>42</v>
      </c>
      <c r="J2" s="42" t="s">
        <v>43</v>
      </c>
      <c r="K2" s="42" t="s">
        <v>36</v>
      </c>
      <c r="M2" s="25"/>
      <c r="N2" s="25"/>
    </row>
    <row r="3" spans="2:14" ht="37.5" customHeight="1">
      <c r="B3" s="44"/>
      <c r="C3" s="46"/>
      <c r="D3" s="45"/>
      <c r="E3" s="45"/>
      <c r="F3" s="48"/>
      <c r="G3" s="46"/>
      <c r="H3" s="45"/>
      <c r="I3" s="45"/>
      <c r="J3" s="42"/>
      <c r="K3" s="42"/>
      <c r="M3" s="26" t="s">
        <v>38</v>
      </c>
      <c r="N3" s="26" t="s">
        <v>38</v>
      </c>
    </row>
    <row r="4" spans="2:14" ht="14.25" customHeight="1">
      <c r="B4" s="45"/>
      <c r="C4" s="2" t="s">
        <v>3</v>
      </c>
      <c r="D4" s="2" t="s">
        <v>4</v>
      </c>
      <c r="E4" s="2" t="s">
        <v>5</v>
      </c>
      <c r="F4" s="7" t="s">
        <v>4</v>
      </c>
      <c r="G4" s="2" t="s">
        <v>5</v>
      </c>
      <c r="H4" s="2" t="s">
        <v>5</v>
      </c>
      <c r="I4" s="2" t="s">
        <v>5</v>
      </c>
      <c r="J4" s="7" t="s">
        <v>39</v>
      </c>
      <c r="K4" s="7" t="s">
        <v>40</v>
      </c>
      <c r="M4" s="27" t="s">
        <v>4</v>
      </c>
      <c r="N4" s="28" t="s">
        <v>5</v>
      </c>
    </row>
    <row r="5" spans="2:14">
      <c r="B5" s="5" t="s">
        <v>15</v>
      </c>
      <c r="C5" s="20">
        <v>1083183.8799999999</v>
      </c>
      <c r="D5" s="20">
        <v>54</v>
      </c>
      <c r="E5" s="20">
        <v>256003</v>
      </c>
      <c r="F5" s="8"/>
      <c r="G5" s="8"/>
      <c r="H5" s="8"/>
      <c r="I5" s="8"/>
      <c r="J5" s="8"/>
      <c r="K5" s="8"/>
      <c r="M5" s="16"/>
      <c r="N5" s="16"/>
    </row>
    <row r="6" spans="2:14">
      <c r="B6" s="10" t="s">
        <v>28</v>
      </c>
      <c r="C6" s="21">
        <v>1007332.2599999999</v>
      </c>
      <c r="D6" s="11">
        <v>35</v>
      </c>
      <c r="E6" s="11">
        <v>40307</v>
      </c>
      <c r="F6" s="11">
        <v>20</v>
      </c>
      <c r="G6" s="11">
        <v>30824</v>
      </c>
      <c r="H6" s="11">
        <v>30824</v>
      </c>
      <c r="I6" s="11">
        <v>0</v>
      </c>
      <c r="J6" s="12">
        <f>PRODUCT(F6,100,1/M6)</f>
        <v>36.36363636363636</v>
      </c>
      <c r="K6" s="12">
        <f>PRODUCT(G6,100,1/N6)</f>
        <v>43.334129985519674</v>
      </c>
      <c r="M6" s="17">
        <f>SUM(D6)+F6</f>
        <v>55</v>
      </c>
      <c r="N6" s="17">
        <f>SUM(E6)+G6</f>
        <v>71131</v>
      </c>
    </row>
    <row r="7" spans="2:14">
      <c r="B7" s="5" t="s">
        <v>19</v>
      </c>
      <c r="C7" s="20">
        <v>1522190.21</v>
      </c>
      <c r="D7" s="3">
        <v>179</v>
      </c>
      <c r="E7" s="3">
        <v>95752</v>
      </c>
      <c r="F7" s="8"/>
      <c r="G7" s="8"/>
      <c r="H7" s="8"/>
      <c r="I7" s="8"/>
      <c r="J7" s="8"/>
      <c r="K7" s="8"/>
      <c r="M7" s="16"/>
      <c r="N7" s="16"/>
    </row>
    <row r="8" spans="2:14">
      <c r="B8" s="5" t="s">
        <v>17</v>
      </c>
      <c r="C8" s="20">
        <v>1367094.7699999996</v>
      </c>
      <c r="D8" s="23">
        <v>109</v>
      </c>
      <c r="E8" s="3">
        <v>363813</v>
      </c>
      <c r="F8" s="8"/>
      <c r="G8" s="8"/>
      <c r="H8" s="8"/>
      <c r="I8" s="8"/>
      <c r="J8" s="8"/>
      <c r="K8" s="8"/>
      <c r="M8" s="16"/>
      <c r="N8" s="16"/>
    </row>
    <row r="9" spans="2:14">
      <c r="B9" s="5" t="s">
        <v>10</v>
      </c>
      <c r="C9" s="20">
        <v>2245277.7900000005</v>
      </c>
      <c r="D9" s="3">
        <v>139</v>
      </c>
      <c r="E9" s="3">
        <v>240357</v>
      </c>
      <c r="F9" s="8"/>
      <c r="G9" s="8"/>
      <c r="H9" s="8"/>
      <c r="I9" s="8"/>
      <c r="J9" s="8"/>
      <c r="K9" s="8"/>
      <c r="M9" s="16"/>
      <c r="N9" s="16"/>
    </row>
    <row r="10" spans="2:14">
      <c r="B10" s="10" t="s">
        <v>29</v>
      </c>
      <c r="C10" s="21">
        <v>786230.24</v>
      </c>
      <c r="D10" s="11">
        <v>3</v>
      </c>
      <c r="E10" s="11">
        <v>1997</v>
      </c>
      <c r="F10" s="11">
        <v>56</v>
      </c>
      <c r="G10" s="11">
        <v>132175.35</v>
      </c>
      <c r="H10" s="11">
        <v>129172.71</v>
      </c>
      <c r="I10" s="11">
        <v>3002.64</v>
      </c>
      <c r="J10" s="12">
        <f>PRODUCT(F10,100,1/M10)</f>
        <v>94.915254237288138</v>
      </c>
      <c r="K10" s="12">
        <f>PRODUCT(G10,100,1/N10)</f>
        <v>98.511615843353709</v>
      </c>
      <c r="M10" s="17">
        <v>59</v>
      </c>
      <c r="N10" s="17">
        <v>134172.35</v>
      </c>
    </row>
    <row r="11" spans="2:14">
      <c r="B11" s="5" t="s">
        <v>14</v>
      </c>
      <c r="C11" s="20">
        <v>1723229.06</v>
      </c>
      <c r="D11" s="3">
        <v>182</v>
      </c>
      <c r="E11" s="3">
        <v>143123</v>
      </c>
      <c r="F11" s="8"/>
      <c r="G11" s="8"/>
      <c r="H11" s="8"/>
      <c r="I11" s="8"/>
      <c r="J11" s="8"/>
      <c r="K11" s="8"/>
      <c r="M11" s="16"/>
      <c r="N11" s="16"/>
    </row>
    <row r="12" spans="2:14">
      <c r="B12" s="5" t="s">
        <v>9</v>
      </c>
      <c r="C12" s="20">
        <v>541621.35</v>
      </c>
      <c r="D12" s="3">
        <v>126</v>
      </c>
      <c r="E12" s="3">
        <v>147201</v>
      </c>
      <c r="F12" s="8"/>
      <c r="G12" s="8"/>
      <c r="H12" s="8"/>
      <c r="I12" s="8"/>
      <c r="J12" s="8"/>
      <c r="K12" s="8"/>
      <c r="M12" s="16"/>
      <c r="N12" s="16"/>
    </row>
    <row r="13" spans="2:14">
      <c r="B13" s="9" t="s">
        <v>45</v>
      </c>
      <c r="C13" s="22">
        <v>2386365.1399999997</v>
      </c>
      <c r="D13" s="22">
        <v>147</v>
      </c>
      <c r="E13" s="22">
        <v>115426</v>
      </c>
      <c r="F13" s="15">
        <v>46</v>
      </c>
      <c r="G13" s="13">
        <v>108773</v>
      </c>
      <c r="H13" s="13">
        <v>108773</v>
      </c>
      <c r="I13" s="15">
        <v>0</v>
      </c>
      <c r="J13" s="14">
        <f>PRODUCT(F13,100,1/M13)</f>
        <v>23.834196891191709</v>
      </c>
      <c r="K13" s="14">
        <f>PRODUCT(G13,100,1/N13)</f>
        <v>48.516273489177024</v>
      </c>
      <c r="M13" s="18">
        <v>193</v>
      </c>
      <c r="N13" s="18">
        <v>224199</v>
      </c>
    </row>
    <row r="14" spans="2:14">
      <c r="B14" s="5" t="s">
        <v>13</v>
      </c>
      <c r="C14" s="20">
        <v>940137.54999999981</v>
      </c>
      <c r="D14" s="3">
        <v>76</v>
      </c>
      <c r="E14" s="3">
        <v>105432</v>
      </c>
      <c r="F14" s="8"/>
      <c r="G14" s="8"/>
      <c r="H14" s="8"/>
      <c r="I14" s="8"/>
      <c r="J14" s="8"/>
      <c r="K14" s="8"/>
      <c r="M14" s="16"/>
      <c r="N14" s="16"/>
    </row>
    <row r="15" spans="2:14">
      <c r="B15" s="5" t="s">
        <v>16</v>
      </c>
      <c r="C15" s="20">
        <v>446064.73</v>
      </c>
      <c r="D15" s="3">
        <v>85</v>
      </c>
      <c r="E15" s="3">
        <v>98020</v>
      </c>
      <c r="F15" s="8"/>
      <c r="G15" s="8"/>
      <c r="H15" s="8"/>
      <c r="I15" s="8"/>
      <c r="J15" s="8"/>
      <c r="K15" s="8"/>
      <c r="M15" s="16"/>
      <c r="N15" s="16"/>
    </row>
    <row r="16" spans="2:14">
      <c r="B16" s="5" t="s">
        <v>33</v>
      </c>
      <c r="C16" s="20">
        <v>739838.10000000009</v>
      </c>
      <c r="D16" s="3">
        <v>40</v>
      </c>
      <c r="E16" s="3">
        <v>149932</v>
      </c>
      <c r="F16" s="8"/>
      <c r="G16" s="8"/>
      <c r="H16" s="8"/>
      <c r="I16" s="8"/>
      <c r="J16" s="8"/>
      <c r="K16" s="8"/>
      <c r="M16" s="16"/>
      <c r="N16" s="16"/>
    </row>
    <row r="17" spans="2:14">
      <c r="B17" s="9" t="s">
        <v>44</v>
      </c>
      <c r="C17" s="22">
        <v>620711.97999999952</v>
      </c>
      <c r="D17" s="13">
        <v>12</v>
      </c>
      <c r="E17" s="13">
        <v>110705</v>
      </c>
      <c r="F17" s="15">
        <v>123</v>
      </c>
      <c r="G17" s="13">
        <v>43609</v>
      </c>
      <c r="H17" s="13">
        <v>43609</v>
      </c>
      <c r="I17" s="15">
        <v>0</v>
      </c>
      <c r="J17" s="14">
        <f>PRODUCT(F17,100,1/M17)</f>
        <v>91.111111111111114</v>
      </c>
      <c r="K17" s="14">
        <f>PRODUCT(G17,100,1/N17)</f>
        <v>28.259911608797644</v>
      </c>
      <c r="M17" s="18">
        <v>135</v>
      </c>
      <c r="N17" s="18">
        <v>154314</v>
      </c>
    </row>
    <row r="18" spans="2:14">
      <c r="B18" s="5" t="s">
        <v>6</v>
      </c>
      <c r="C18" s="20">
        <v>2538706.9099999992</v>
      </c>
      <c r="D18" s="3">
        <v>122</v>
      </c>
      <c r="E18" s="3">
        <v>282408</v>
      </c>
      <c r="F18" s="8"/>
      <c r="G18" s="8"/>
      <c r="H18" s="8"/>
      <c r="I18" s="8"/>
      <c r="J18" s="8"/>
      <c r="K18" s="8"/>
      <c r="M18" s="16"/>
      <c r="N18" s="16"/>
    </row>
    <row r="19" spans="2:14">
      <c r="B19" s="5" t="s">
        <v>18</v>
      </c>
      <c r="C19" s="20">
        <v>1954090.4100000008</v>
      </c>
      <c r="D19" s="3">
        <v>78</v>
      </c>
      <c r="E19" s="3">
        <v>473140</v>
      </c>
      <c r="F19" s="8"/>
      <c r="G19" s="8"/>
      <c r="H19" s="8"/>
      <c r="I19" s="8"/>
      <c r="J19" s="8"/>
      <c r="K19" s="8"/>
      <c r="M19" s="16"/>
      <c r="N19" s="16"/>
    </row>
    <row r="20" spans="2:14">
      <c r="B20" s="5" t="s">
        <v>21</v>
      </c>
      <c r="C20" s="20">
        <v>2410002.09</v>
      </c>
      <c r="D20" s="3">
        <v>93</v>
      </c>
      <c r="E20" s="3">
        <v>482994</v>
      </c>
      <c r="F20" s="8"/>
      <c r="G20" s="8"/>
      <c r="H20" s="8"/>
      <c r="I20" s="8"/>
      <c r="J20" s="8"/>
      <c r="K20" s="8"/>
      <c r="M20" s="16"/>
      <c r="N20" s="16"/>
    </row>
    <row r="21" spans="2:14">
      <c r="B21" s="5" t="s">
        <v>20</v>
      </c>
      <c r="C21" s="20">
        <v>2583238.79</v>
      </c>
      <c r="D21" s="3">
        <v>223</v>
      </c>
      <c r="E21" s="3">
        <v>488500</v>
      </c>
      <c r="F21" s="8"/>
      <c r="G21" s="8"/>
      <c r="H21" s="8"/>
      <c r="I21" s="8"/>
      <c r="J21" s="8"/>
      <c r="K21" s="8"/>
      <c r="M21" s="16"/>
      <c r="N21" s="16"/>
    </row>
    <row r="22" spans="2:14">
      <c r="B22" s="5" t="s">
        <v>11</v>
      </c>
      <c r="C22" s="20">
        <v>2298704.4199999995</v>
      </c>
      <c r="D22" s="3">
        <v>133</v>
      </c>
      <c r="E22" s="3">
        <v>376162</v>
      </c>
      <c r="F22" s="8"/>
      <c r="G22" s="8"/>
      <c r="H22" s="8"/>
      <c r="I22" s="8"/>
      <c r="J22" s="8"/>
      <c r="K22" s="8"/>
      <c r="M22" s="16"/>
      <c r="N22" s="16"/>
    </row>
    <row r="23" spans="2:14">
      <c r="B23" s="5" t="s">
        <v>12</v>
      </c>
      <c r="C23" s="20">
        <v>846432.75</v>
      </c>
      <c r="D23" s="3">
        <v>97</v>
      </c>
      <c r="E23" s="3">
        <v>121330</v>
      </c>
      <c r="F23" s="8"/>
      <c r="G23" s="8"/>
      <c r="H23" s="8"/>
      <c r="I23" s="8"/>
      <c r="J23" s="8"/>
      <c r="K23" s="8"/>
      <c r="M23" s="16"/>
      <c r="N23" s="16"/>
    </row>
    <row r="24" spans="2:14">
      <c r="B24" s="10" t="s">
        <v>30</v>
      </c>
      <c r="C24" s="21">
        <v>326089.80999999994</v>
      </c>
      <c r="D24" s="11">
        <v>1</v>
      </c>
      <c r="E24" s="11">
        <v>37046</v>
      </c>
      <c r="F24" s="11">
        <v>27</v>
      </c>
      <c r="G24" s="11">
        <v>34607</v>
      </c>
      <c r="H24" s="11">
        <v>34607</v>
      </c>
      <c r="I24" s="11">
        <v>0</v>
      </c>
      <c r="J24" s="12">
        <f>PRODUCT(F24,100,1/M24)</f>
        <v>96.428571428571416</v>
      </c>
      <c r="K24" s="12">
        <f>PRODUCT(G24,100,1/N24)</f>
        <v>48.298047534646145</v>
      </c>
      <c r="M24" s="17">
        <v>28</v>
      </c>
      <c r="N24" s="17">
        <f>SUM(G24)+E24</f>
        <v>71653</v>
      </c>
    </row>
    <row r="25" spans="2:14">
      <c r="B25" s="5" t="s">
        <v>8</v>
      </c>
      <c r="C25" s="20">
        <v>1840741.57</v>
      </c>
      <c r="D25" s="3">
        <v>104</v>
      </c>
      <c r="E25" s="3">
        <v>373144</v>
      </c>
      <c r="F25" s="8"/>
      <c r="G25" s="8"/>
      <c r="H25" s="8"/>
      <c r="I25" s="8"/>
      <c r="J25" s="8"/>
      <c r="K25" s="8"/>
      <c r="M25" s="16"/>
      <c r="N25" s="16"/>
    </row>
    <row r="26" spans="2:14">
      <c r="B26" s="6" t="s">
        <v>22</v>
      </c>
      <c r="C26" s="4">
        <v>30207283.809999995</v>
      </c>
      <c r="D26" s="4">
        <f>SUM(D5:D25)</f>
        <v>2038</v>
      </c>
      <c r="E26" s="4">
        <f>SUM(E5:E25)</f>
        <v>4502792</v>
      </c>
      <c r="F26" s="4">
        <f>SUM(F5:F25)</f>
        <v>272</v>
      </c>
      <c r="G26" s="4">
        <f>SUM(G5:G25)</f>
        <v>349988.35</v>
      </c>
      <c r="H26" s="8"/>
      <c r="I26" s="8"/>
      <c r="J26" s="36">
        <f t="shared" ref="J26" si="0">PRODUCT(F26,100,1/M26)</f>
        <v>11.774891774891774</v>
      </c>
      <c r="K26" s="36">
        <f t="shared" ref="K26" si="1">PRODUCT(G26,100,1/N26)</f>
        <v>7.2121201611772934</v>
      </c>
      <c r="L26" s="35"/>
      <c r="M26" s="29">
        <f>SUM(D26)+F26</f>
        <v>2310</v>
      </c>
      <c r="N26" s="16">
        <f>SUM(E26)+G26</f>
        <v>4852780.3499999996</v>
      </c>
    </row>
    <row r="27" spans="2:14" ht="22.5" customHeight="1">
      <c r="B27" s="19" t="s">
        <v>23</v>
      </c>
      <c r="C27" s="19"/>
      <c r="D27" s="19"/>
      <c r="E27" s="19"/>
      <c r="F27" s="19"/>
      <c r="G27" s="19"/>
      <c r="H27" s="19"/>
      <c r="I27" s="19"/>
      <c r="J27" s="19"/>
      <c r="K27" s="19"/>
      <c r="M27" s="30"/>
      <c r="N27" s="30"/>
    </row>
    <row r="28" spans="2:14" ht="61.5" customHeight="1">
      <c r="B28" s="50" t="s">
        <v>27</v>
      </c>
      <c r="C28" s="50"/>
      <c r="D28" s="50"/>
      <c r="E28" s="50"/>
      <c r="M28" s="31"/>
      <c r="N28" s="31"/>
    </row>
    <row r="29" spans="2:14" ht="66" customHeight="1">
      <c r="B29" s="41" t="s">
        <v>25</v>
      </c>
      <c r="C29" s="41"/>
      <c r="D29" s="41"/>
      <c r="E29" s="41"/>
      <c r="M29" s="31"/>
      <c r="N29" s="31"/>
    </row>
    <row r="30" spans="2:14" ht="60.75" customHeight="1">
      <c r="B30" s="41" t="s">
        <v>26</v>
      </c>
      <c r="C30" s="41"/>
      <c r="D30" s="41"/>
      <c r="E30" s="41"/>
      <c r="M30" s="31"/>
      <c r="N30" s="31"/>
    </row>
    <row r="31" spans="2:14" ht="15.75" customHeight="1">
      <c r="B31" s="41" t="s">
        <v>31</v>
      </c>
      <c r="C31" s="41"/>
      <c r="D31" s="41"/>
      <c r="E31" s="41"/>
      <c r="M31" s="31"/>
      <c r="N31" s="31"/>
    </row>
  </sheetData>
  <mergeCells count="15">
    <mergeCell ref="I2:I3"/>
    <mergeCell ref="J2:J3"/>
    <mergeCell ref="K2:K3"/>
    <mergeCell ref="B28:E28"/>
    <mergeCell ref="B1:E1"/>
    <mergeCell ref="B2:B4"/>
    <mergeCell ref="C2:C3"/>
    <mergeCell ref="D2:D3"/>
    <mergeCell ref="E2:E3"/>
    <mergeCell ref="F2:F3"/>
    <mergeCell ref="B29:E29"/>
    <mergeCell ref="B30:E30"/>
    <mergeCell ref="B31:E31"/>
    <mergeCell ref="G2:G3"/>
    <mergeCell ref="H2:H3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tabella </vt:lpstr>
      <vt:lpstr>tabella con calcoli</vt:lpstr>
      <vt:lpstr>'tabella '!Area_stampa</vt:lpstr>
      <vt:lpstr>'tabella con calcoli'!Area_stampa</vt:lpstr>
    </vt:vector>
  </TitlesOfParts>
  <Company>A.P.A.T.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alonzi</dc:creator>
  <cp:lastModifiedBy>stefania.ercole</cp:lastModifiedBy>
  <cp:lastPrinted>2014-01-28T13:57:00Z</cp:lastPrinted>
  <dcterms:created xsi:type="dcterms:W3CDTF">2010-09-21T08:37:03Z</dcterms:created>
  <dcterms:modified xsi:type="dcterms:W3CDTF">2014-06-19T15:56:10Z</dcterms:modified>
</cp:coreProperties>
</file>